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Skelbiamos derybos/32283 Projektų portfelio valdymo įrankio -TPG Project Link ir palaikymo paslaugos/Pirkimo dokumentai/Pirkimo dokumentai/"/>
    </mc:Choice>
  </mc:AlternateContent>
  <xr:revisionPtr revIDLastSave="61" documentId="8_{D427A59E-9991-424B-95FC-6633C90AFE35}" xr6:coauthVersionLast="47" xr6:coauthVersionMax="47" xr10:uidLastSave="{EA858D48-376D-4E90-A31C-0AA3E8F75247}"/>
  <bookViews>
    <workbookView xWindow="-110" yWindow="-110" windowWidth="19420" windowHeight="11500" tabRatio="656" firstSheet="2" activeTab="2" xr2:uid="{F9E7994A-7ED6-4B70-A545-7196E8B7782E}"/>
  </bookViews>
  <sheets>
    <sheet name="Paslaugos_Services" sheetId="2" state="hidden" r:id="rId1"/>
    <sheet name="Prekės_Products" sheetId="1" state="hidden" r:id="rId2"/>
    <sheet name="Prekės su paslaugomis_Products " sheetId="4" r:id="rId3"/>
    <sheet name="Sheet1" sheetId="5" state="hidden" r:id="rId4"/>
  </sheets>
  <definedNames>
    <definedName name="_ftn1" localSheetId="0">Paslaugos_Services!$B$12</definedName>
    <definedName name="_ftn2" localSheetId="0">Paslaugos_Services!$B$13</definedName>
    <definedName name="_ftnref1" localSheetId="0">Paslaugos_Services!#REF!</definedName>
    <definedName name="_ftnref2" localSheetId="0">Paslaugos_Services!#REF!</definedName>
    <definedName name="_xlnm.Print_Area" localSheetId="0">Paslaugos_Services!$B$1:$I$15</definedName>
    <definedName name="_xlnm.Print_Area" localSheetId="2">'Prekės su paslaugomis_Products '!$B$1:$R$21</definedName>
    <definedName name="_xlnm.Print_Area" localSheetId="1">Prekės_Products!$B$1:$R$25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4" l="1"/>
  <c r="H8" i="2" l="1"/>
  <c r="H7" i="2"/>
  <c r="H6" i="2"/>
  <c r="I6" i="4"/>
  <c r="I7" i="4" s="1"/>
  <c r="I6" i="1"/>
  <c r="I10" i="1"/>
  <c r="I9" i="1"/>
  <c r="I8" i="1"/>
  <c r="I7" i="1"/>
  <c r="I11" i="1" l="1"/>
  <c r="H9" i="2"/>
</calcChain>
</file>

<file path=xl/sharedStrings.xml><?xml version="1.0" encoding="utf-8"?>
<sst xmlns="http://schemas.openxmlformats.org/spreadsheetml/2006/main" count="212" uniqueCount="126">
  <si>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</si>
  <si>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
Annex No. 1 to the Tender Form. Tender Price and Information about the Proposed Services</t>
  </si>
  <si>
    <t xml:space="preserve"> - I stulpelis "Šalis, iš kurios bus teikiama paslauga" paliekamas tik tuomet, kai paslaugos teikiamos nuotoliu. Jei pagal PD yra apibrėžta paslaugų teikimo vieta šis stulpelis trinamas.</t>
  </si>
  <si>
    <t>Pildo tiekėjas / To be completed by the Supplier</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</si>
  <si>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</si>
  <si>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 xml:space="preserve">Eil. Nr.
</t>
  </si>
  <si>
    <t xml:space="preserve">SAP Nr. [3]
</t>
  </si>
  <si>
    <t xml:space="preserve">Paslaugų pavadinimas
</t>
  </si>
  <si>
    <t>Pasirinkti</t>
  </si>
  <si>
    <r>
      <t>Mato vnt.</t>
    </r>
    <r>
      <rPr>
        <sz val="10"/>
        <color rgb="FF000000"/>
        <rFont val="Arial"/>
        <family val="2"/>
        <charset val="186"/>
      </rPr>
      <t xml:space="preserve"> 
</t>
    </r>
  </si>
  <si>
    <t>1 mato vieneto įkainis, EUR be PVM</t>
  </si>
  <si>
    <t>Kaina Eur, be PVM</t>
  </si>
  <si>
    <t>Šalis, iš kurios bus teikiama paslauga</t>
  </si>
  <si>
    <t>Serial No.</t>
  </si>
  <si>
    <t>SAP No. [3]</t>
  </si>
  <si>
    <t xml:space="preserve">Name of services </t>
  </si>
  <si>
    <t>Pasirinkti (EN)</t>
  </si>
  <si>
    <t>Unit of measurement</t>
  </si>
  <si>
    <t>Price of 1 unit of measurement, EUR without VAT</t>
  </si>
  <si>
    <t>Price, EUR without VAT</t>
  </si>
  <si>
    <t>Country from which the service will be provided</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</si>
  <si>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</si>
  <si>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1 pirkimo objekto dalis (toliau - p.o.d.)
Part 1 of the Procurement Object (hereinafter – p.o.d.)</t>
  </si>
  <si>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</si>
  <si>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</si>
  <si>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</si>
  <si>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</si>
  <si>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</si>
  <si>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</si>
  <si>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
Tender price in EUR without VAT[1]</t>
  </si>
  <si>
    <r>
      <t xml:space="preserve">PVM </t>
    </r>
    <r>
      <rPr>
        <i/>
        <sz val="10"/>
        <color theme="1"/>
        <rFont val="Arial"/>
        <family val="2"/>
        <charset val="186"/>
      </rPr>
      <t xml:space="preserve">(pildoma, jei taikoma)
</t>
    </r>
    <r>
      <rPr>
        <b/>
        <sz val="10"/>
        <color theme="1"/>
        <rFont val="Arial"/>
        <family val="2"/>
      </rPr>
      <t xml:space="preserve">VAT </t>
    </r>
    <r>
      <rPr>
        <i/>
        <sz val="10"/>
        <color theme="1"/>
        <rFont val="Arial"/>
        <family val="2"/>
        <charset val="186"/>
      </rPr>
      <t>(to be completed if applicable)</t>
    </r>
  </si>
  <si>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</si>
  <si>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</si>
  <si>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</si>
  <si>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</si>
  <si>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</si>
  <si>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</si>
  <si>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</si>
  <si>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</si>
  <si>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</si>
  <si>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[4] The buyer does not undertake to redeem the services for the entire value of the Contract or any part thereof. Services will be procured as needed. The supplier will be paid for the services actually provided.</t>
  </si>
  <si>
    <t>Pasiūlymo formos priedas Nr. 1. Pasiūlymo kaina ir informacija apie siūlomas prekes
Annex No. 1 to the Tender Form. Tender Price and Information about the Proposed Products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</si>
  <si>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</si>
  <si>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</si>
  <si>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</si>
  <si>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</si>
  <si>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</si>
  <si>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</si>
  <si>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</si>
  <si>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</si>
  <si>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</si>
  <si>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</si>
  <si>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</si>
  <si>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</si>
  <si>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</si>
  <si>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pavadinimas ir įmonės kodas (jeigu juridinis asmuo) / vardas pavardė (jei fizinis asmuo) ir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</si>
  <si>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</si>
  <si>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</si>
  <si>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</si>
  <si>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</si>
  <si>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Procurement Object</t>
  </si>
  <si>
    <t>Proposed product/model</t>
  </si>
  <si>
    <t>Country of origin of the proposed product</t>
  </si>
  <si>
    <t>Name and company code of the manufacturer of the proposed product</t>
  </si>
  <si>
    <t>Manufacturer’s country of registration</t>
  </si>
  <si>
    <t>Name of the person controlling the manufacturer and company code (if a legal entity) / first and last name (if an individual) and country of registration [5]</t>
  </si>
  <si>
    <t>Country of origin of packaging</t>
  </si>
  <si>
    <t xml:space="preserve"> - Užpildoma pirkimo objekto informacija: Pirkimo objektas, kiekis ir mato vnt.</t>
  </si>
  <si>
    <t>* vertinama:</t>
  </si>
  <si>
    <r>
      <t xml:space="preserve">PVM </t>
    </r>
    <r>
      <rPr>
        <i/>
        <sz val="10"/>
        <color theme="1"/>
        <rFont val="Arial"/>
        <family val="2"/>
        <charset val="186"/>
      </rPr>
      <t>(pildoma, jei taikoma)</t>
    </r>
    <r>
      <rPr>
        <b/>
        <sz val="10"/>
        <color theme="1"/>
        <rFont val="Arial"/>
        <family val="2"/>
        <charset val="186"/>
      </rPr>
      <t xml:space="preserve">
VAT (to be completed if applicable)</t>
    </r>
  </si>
  <si>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</si>
  <si>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</si>
  <si>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</si>
  <si>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</si>
  <si>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</si>
  <si>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</si>
  <si>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</si>
  <si>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</si>
  <si>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</si>
  <si>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</si>
  <si>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</si>
  <si>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</si>
  <si>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</si>
  <si>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</si>
  <si>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</si>
  <si>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</si>
  <si>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</si>
  <si>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</si>
  <si>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 xml:space="preserve">[4] The buyer does not undertake to redeem the products for the entire value of the Contract or any part thereof. Products will be procured as needed. The supplier will be paid for the products actually provided. </t>
  </si>
  <si>
    <t>[5] If the person controlling the manufacturer is a natural person, 1) place of permanent residence and 2) citizenship shall be indicated.</t>
  </si>
  <si>
    <r>
      <t>The controlling person is understood as defined in Part 151 of Article 2 of the Law on Public Procurement / Part 41 of Article 2 of the Law on Procurement by Contracting Authorities Operating in the Water, Energy, Transport or Postal Services Sectors:
“</t>
    </r>
    <r>
      <rPr>
        <b/>
        <sz val="10"/>
        <rFont val="Arial"/>
        <family val="2"/>
      </rPr>
      <t>Controlling person</t>
    </r>
    <r>
      <rPr>
        <sz val="10"/>
        <rFont val="Arial"/>
        <family val="2"/>
        <charset val="186"/>
      </rPr>
      <t> – the owner of an individual company or a legal or natural person who is in another legal person”</t>
    </r>
  </si>
  <si>
    <t>1) directly or indirectly owns more than 50% of the shares, stock, parts, contributions and/or votes in the meeting of participants of the legal entity, or</t>
  </si>
  <si>
    <r>
      <t xml:space="preserve">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t>
    </r>
    <r>
      <rPr>
        <b/>
        <sz val="10"/>
        <rFont val="Arial"/>
        <family val="2"/>
      </rPr>
      <t>related person</t>
    </r>
    <r>
      <rPr>
        <sz val="10"/>
        <rFont val="Arial"/>
        <family val="2"/>
        <charset val="186"/>
      </rPr>
      <t xml:space="preserve"> is considered to be:</t>
    </r>
  </si>
  <si>
    <t>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t>
  </si>
  <si>
    <t>b) In case of natural persons – spouses, parents and their children (adopted children).”</t>
  </si>
  <si>
    <t>Pasiūlymo formos priedas Nr. 1. Pasiūlymo kaina ir informacija apie siūlomas prekes su paslaugomis
Annex No. 1 to the Tender Form. Tender Price and Information about the Proposed Products with Services</t>
  </si>
  <si>
    <t>Pirkimo objektas / Paslaugų pavadinimas</t>
  </si>
  <si>
    <t>Siūlomos prekės kilmės šalis / Šalis, iš kurios bus teikiama paslauga</t>
  </si>
  <si>
    <t>Siūlomos prekės Gamintojo pavadinimas ir įmonės kodas</t>
  </si>
  <si>
    <t>Procurement Object/Name of services</t>
  </si>
  <si>
    <t>Country of origin of the proposed products/Country from which the service will be provided</t>
  </si>
  <si>
    <t xml:space="preserve">Name and company code of the manufacturer of the proposed product
</t>
  </si>
  <si>
    <t>Name of the person controlling the manufacturer and company code (if a legal entity) / first and last name (if an individual) and country of registrationr [5]</t>
  </si>
  <si>
    <t xml:space="preserve"> - Užpildoma pirkimo objekto informacija: Pirkimo objektas / Paslaugų pavadinimas, kiekis ir mato vnt.</t>
  </si>
  <si>
    <t xml:space="preserve">Pasiūlymo kaina EUR su PVM[2] 
Tender price in EUR with VAT[2]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</si>
  <si>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</si>
  <si>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</si>
  <si>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 xml:space="preserve">[4] The buyer does not undertake to redeem the products with services for the entire value of the Contract or any part thereof. Products with services will be procured as needed. The supplier will be paid for the products/services actually delivered/provided. </t>
  </si>
  <si>
    <t>Kiekis</t>
  </si>
  <si>
    <t>Preliminarus kiekis[4]</t>
  </si>
  <si>
    <t>Maksimalus kiekis[4]</t>
  </si>
  <si>
    <t>Lyginamasis koeficientas [4]</t>
  </si>
  <si>
    <t>Quantity</t>
  </si>
  <si>
    <t>Preliminary quantity[4]</t>
  </si>
  <si>
    <t>Maximum quantity[4]</t>
  </si>
  <si>
    <t>Comparative coefficient [4]</t>
  </si>
  <si>
    <t xml:space="preserve">vnt./metams
units per year
</t>
  </si>
  <si>
    <t>36 mėnesių Kaina  EUR, be PVM</t>
  </si>
  <si>
    <t>36 months Price, EUR without VAT</t>
  </si>
  <si>
    <t xml:space="preserve"> - </t>
  </si>
  <si>
    <t xml:space="preserve"> -</t>
  </si>
  <si>
    <t xml:space="preserve">  -</t>
  </si>
  <si>
    <t xml:space="preserve">     -</t>
  </si>
  <si>
    <t>val./hrs</t>
  </si>
  <si>
    <t>Sistemos palaikymas
 ir vystymas/ System support and development</t>
  </si>
  <si>
    <t>TPG ProjectLink
 (arba lygiavertė)/TPG ProjectLink (or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</si>
</sst>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7"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i/>
      <sz val="10"/>
      <color rgb="FF4472C4"/>
      <name val="Arial"/>
      <family val="2"/>
      <charset val="186"/>
    </font>
    <font>
      <b/>
      <sz val="10"/>
      <color theme="4"/>
      <name val="Arial"/>
      <family val="2"/>
      <charset val="186"/>
    </font>
    <font>
      <sz val="10"/>
      <color theme="4"/>
      <name val="Arial"/>
      <family val="2"/>
      <charset val="186"/>
    </font>
    <font>
      <b/>
      <sz val="10"/>
      <color theme="1"/>
      <name val="Arial"/>
      <family val="2"/>
    </font>
    <font>
      <b/>
      <sz val="10"/>
      <name val="Arial"/>
      <family val="2"/>
    </font>
    <font>
      <sz val="10"/>
      <color theme="1"/>
      <name val="Arial"/>
      <family val="2"/>
    </font>
  </fonts>
  <fills count="10">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2" fillId="0" borderId="0" applyNumberFormat="0" applyFont="0" applyBorder="0" applyProtection="0"/>
  </cellStyleXfs>
  <cellXfs count="121">
    <xf numFmtId="0" fontId="0" fillId="0" borderId="0" xfId="0"/>
    <xf numFmtId="0" fontId="1" fillId="0" borderId="0" xfId="0" applyFont="1"/>
    <xf numFmtId="0" fontId="8" fillId="0" borderId="0" xfId="0" applyFont="1"/>
    <xf numFmtId="0" fontId="2" fillId="0" borderId="1" xfId="0" applyFont="1" applyBorder="1" applyAlignment="1">
      <alignment horizontal="center" vertical="center" wrapText="1"/>
    </xf>
    <xf numFmtId="0" fontId="11" fillId="0" borderId="0" xfId="0" applyFont="1"/>
    <xf numFmtId="0" fontId="16" fillId="0" borderId="0" xfId="0" applyFont="1" applyAlignment="1">
      <alignment horizontal="center" vertical="center" wrapText="1"/>
    </xf>
    <xf numFmtId="0" fontId="14" fillId="0" borderId="1" xfId="0" applyFont="1" applyBorder="1" applyAlignment="1">
      <alignment horizontal="center"/>
    </xf>
    <xf numFmtId="0" fontId="14" fillId="0" borderId="0" xfId="0" applyFont="1" applyAlignment="1">
      <alignment horizontal="center"/>
    </xf>
    <xf numFmtId="0" fontId="14" fillId="0" borderId="0" xfId="0" applyFont="1"/>
    <xf numFmtId="0" fontId="10" fillId="0" borderId="0" xfId="0" applyFont="1" applyAlignment="1">
      <alignment vertical="center"/>
    </xf>
    <xf numFmtId="0" fontId="10" fillId="0" borderId="1" xfId="0" applyFont="1" applyBorder="1" applyAlignment="1">
      <alignment horizontal="right"/>
    </xf>
    <xf numFmtId="0" fontId="13" fillId="2" borderId="1" xfId="0" applyFont="1" applyFill="1" applyBorder="1" applyAlignment="1">
      <alignment horizontal="center" vertical="center"/>
    </xf>
    <xf numFmtId="0" fontId="13" fillId="0" borderId="1" xfId="0" applyFont="1" applyBorder="1" applyAlignment="1">
      <alignment horizontal="center" vertical="center" wrapText="1"/>
    </xf>
    <xf numFmtId="0" fontId="9" fillId="0" borderId="0" xfId="0" applyFont="1"/>
    <xf numFmtId="0" fontId="15"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4" fillId="0" borderId="0" xfId="0" applyNumberFormat="1" applyFont="1"/>
    <xf numFmtId="165" fontId="13"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2" fillId="4" borderId="1" xfId="0" applyFont="1" applyFill="1" applyBorder="1" applyAlignment="1">
      <alignment horizontal="center" vertical="center" wrapText="1"/>
    </xf>
    <xf numFmtId="0" fontId="15" fillId="0" borderId="0" xfId="0" applyFont="1" applyAlignment="1">
      <alignment wrapText="1"/>
    </xf>
    <xf numFmtId="0" fontId="15" fillId="0" borderId="0" xfId="0" applyFont="1" applyAlignment="1">
      <alignment horizontal="center"/>
    </xf>
    <xf numFmtId="0" fontId="15" fillId="0" borderId="0" xfId="0" quotePrefix="1" applyFont="1" applyAlignment="1">
      <alignment horizontal="left" wrapText="1"/>
    </xf>
    <xf numFmtId="0" fontId="15" fillId="0" borderId="0" xfId="0" quotePrefix="1" applyFont="1" applyAlignment="1">
      <alignment wrapText="1"/>
    </xf>
    <xf numFmtId="0" fontId="15" fillId="0" borderId="0" xfId="0" quotePrefix="1" applyFont="1" applyAlignment="1">
      <alignment horizontal="left" vertical="center" wrapText="1"/>
    </xf>
    <xf numFmtId="165" fontId="5" fillId="7" borderId="1" xfId="0" applyNumberFormat="1" applyFont="1" applyFill="1" applyBorder="1" applyAlignment="1">
      <alignment horizontal="center" vertical="center"/>
    </xf>
    <xf numFmtId="164" fontId="5" fillId="7" borderId="1" xfId="0" applyNumberFormat="1" applyFont="1" applyFill="1" applyBorder="1"/>
    <xf numFmtId="0" fontId="13" fillId="0" borderId="1" xfId="0" applyFont="1" applyBorder="1" applyAlignment="1">
      <alignment horizontal="left" vertical="center" wrapText="1"/>
    </xf>
    <xf numFmtId="0" fontId="4" fillId="7"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4" fillId="0" borderId="1" xfId="0" applyFont="1" applyBorder="1" applyAlignment="1">
      <alignment horizontal="center" vertical="center"/>
    </xf>
    <xf numFmtId="0" fontId="0" fillId="6" borderId="1" xfId="0" applyFill="1" applyBorder="1"/>
    <xf numFmtId="0" fontId="13" fillId="0" borderId="0" xfId="0" applyFont="1" applyAlignment="1">
      <alignment horizontal="left" vertical="top" wrapText="1"/>
    </xf>
    <xf numFmtId="0" fontId="1" fillId="0" borderId="1" xfId="0" applyFont="1" applyBorder="1" applyAlignment="1">
      <alignment horizontal="center" vertical="center" wrapText="1"/>
    </xf>
    <xf numFmtId="0" fontId="10" fillId="0" borderId="0" xfId="0" applyFont="1"/>
    <xf numFmtId="0" fontId="0" fillId="0" borderId="5" xfId="0" applyBorder="1"/>
    <xf numFmtId="0" fontId="21" fillId="0" borderId="0" xfId="0" applyFont="1" applyAlignment="1">
      <alignment wrapText="1"/>
    </xf>
    <xf numFmtId="0" fontId="23" fillId="0" borderId="0" xfId="0" applyFont="1"/>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2" fillId="0" borderId="9" xfId="0" applyFont="1" applyBorder="1" applyAlignment="1">
      <alignment horizontal="center" vertical="center"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5" fillId="2" borderId="6" xfId="0" applyFont="1" applyFill="1" applyBorder="1" applyAlignment="1">
      <alignment vertical="center" wrapText="1"/>
    </xf>
    <xf numFmtId="0" fontId="5" fillId="2" borderId="7" xfId="0" applyFont="1" applyFill="1" applyBorder="1" applyAlignment="1">
      <alignment vertical="center" wrapText="1"/>
    </xf>
    <xf numFmtId="0" fontId="10" fillId="0" borderId="11" xfId="0" applyFont="1" applyBorder="1" applyAlignment="1">
      <alignment vertical="center" wrapText="1"/>
    </xf>
    <xf numFmtId="0" fontId="10" fillId="0" borderId="12" xfId="0" applyFont="1" applyBorder="1" applyAlignment="1">
      <alignmen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2" fillId="0" borderId="10" xfId="0" applyFont="1" applyBorder="1" applyAlignment="1">
      <alignment horizontal="center" vertical="center" wrapTex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164" fontId="5" fillId="0" borderId="9" xfId="0" applyNumberFormat="1" applyFont="1" applyBorder="1" applyAlignment="1">
      <alignment horizontal="center" vertical="center" wrapText="1"/>
    </xf>
    <xf numFmtId="164" fontId="5" fillId="0" borderId="10" xfId="0" applyNumberFormat="1" applyFont="1" applyBorder="1" applyAlignment="1">
      <alignment horizontal="center" vertical="center" wrapText="1"/>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0" borderId="4" xfId="0" applyFont="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0" borderId="10" xfId="0" applyFont="1" applyBorder="1" applyAlignment="1">
      <alignment horizontal="center" vertical="center" wrapText="1"/>
    </xf>
    <xf numFmtId="0" fontId="13" fillId="9" borderId="1" xfId="0" applyFont="1" applyFill="1" applyBorder="1" applyAlignment="1">
      <alignment horizontal="center" vertical="center" wrapText="1"/>
    </xf>
    <xf numFmtId="0" fontId="26" fillId="0" borderId="1" xfId="0" applyFont="1" applyBorder="1" applyAlignment="1">
      <alignment wrapText="1"/>
    </xf>
    <xf numFmtId="0" fontId="13" fillId="0" borderId="0" xfId="0" applyFont="1" applyAlignment="1">
      <alignment horizontal="left" vertical="top"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4" xfId="0" applyFont="1" applyFill="1" applyBorder="1" applyAlignment="1">
      <alignment horizont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2" fillId="6" borderId="10" xfId="0" applyFont="1" applyFill="1" applyBorder="1" applyAlignment="1">
      <alignment horizontal="center" wrapText="1"/>
    </xf>
    <xf numFmtId="0" fontId="2" fillId="6" borderId="5" xfId="0" applyFont="1" applyFill="1" applyBorder="1" applyAlignment="1">
      <alignment horizontal="center" wrapText="1"/>
    </xf>
    <xf numFmtId="0" fontId="2" fillId="6" borderId="7" xfId="0" applyFont="1" applyFill="1" applyBorder="1" applyAlignment="1">
      <alignment horizontal="center" wrapText="1"/>
    </xf>
    <xf numFmtId="0" fontId="10" fillId="0" borderId="2" xfId="0" applyFont="1" applyBorder="1" applyAlignment="1">
      <alignment wrapText="1"/>
    </xf>
    <xf numFmtId="0" fontId="10" fillId="0" borderId="3" xfId="0" applyFont="1" applyBorder="1"/>
    <xf numFmtId="0" fontId="0" fillId="0" borderId="4" xfId="0" applyBorder="1"/>
    <xf numFmtId="0" fontId="10" fillId="0" borderId="2" xfId="0" applyFont="1" applyBorder="1" applyAlignment="1">
      <alignment vertical="center" wrapText="1"/>
    </xf>
    <xf numFmtId="0" fontId="10" fillId="0" borderId="3" xfId="0" applyFont="1" applyBorder="1" applyAlignment="1">
      <alignment vertical="center" wrapText="1"/>
    </xf>
    <xf numFmtId="0" fontId="0" fillId="0" borderId="4" xfId="0" applyBorder="1" applyAlignment="1">
      <alignment vertical="center" wrapText="1"/>
    </xf>
    <xf numFmtId="0" fontId="14" fillId="0" borderId="5" xfId="0" applyFont="1" applyBorder="1" applyAlignment="1">
      <alignment wrapText="1"/>
    </xf>
    <xf numFmtId="0" fontId="2" fillId="8" borderId="10" xfId="0" applyFont="1" applyFill="1" applyBorder="1" applyAlignment="1">
      <alignment horizontal="center" vertical="center" wrapText="1"/>
    </xf>
    <xf numFmtId="0" fontId="2" fillId="8" borderId="5" xfId="0" applyFont="1" applyFill="1" applyBorder="1" applyAlignment="1">
      <alignment horizontal="center" vertical="center"/>
    </xf>
    <xf numFmtId="0" fontId="2" fillId="8" borderId="7" xfId="0" applyFont="1" applyFill="1" applyBorder="1" applyAlignment="1">
      <alignment horizontal="center" vertical="center"/>
    </xf>
    <xf numFmtId="0" fontId="3" fillId="8" borderId="12" xfId="0" applyFont="1" applyFill="1" applyBorder="1" applyAlignment="1">
      <alignment horizontal="center" vertical="center"/>
    </xf>
    <xf numFmtId="0" fontId="15"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4" fillId="0" borderId="0" xfId="0" applyFont="1" applyAlignment="1">
      <alignment horizontal="left" vertical="top" wrapText="1"/>
    </xf>
    <xf numFmtId="0" fontId="14" fillId="0" borderId="0" xfId="0" applyFont="1" applyAlignment="1">
      <alignment horizontal="left" vertical="top"/>
    </xf>
    <xf numFmtId="0" fontId="14" fillId="0" borderId="0" xfId="0" applyFont="1"/>
    <xf numFmtId="0" fontId="14" fillId="0" borderId="0" xfId="0" applyFont="1" applyAlignment="1">
      <alignment wrapText="1"/>
    </xf>
    <xf numFmtId="0" fontId="14" fillId="0" borderId="0" xfId="0" applyFont="1" applyAlignment="1">
      <alignment horizontal="left" wrapText="1" indent="1"/>
    </xf>
    <xf numFmtId="0" fontId="0" fillId="0" borderId="0" xfId="0" applyAlignment="1">
      <alignment horizontal="left" wrapText="1" indent="1"/>
    </xf>
    <xf numFmtId="0" fontId="5" fillId="5" borderId="9"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0" fillId="0" borderId="3" xfId="0" applyBorder="1"/>
    <xf numFmtId="0" fontId="0" fillId="0" borderId="3" xfId="0" applyBorder="1" applyAlignment="1">
      <alignment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cellXfs>
  <cellStyles count="2">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I20"/>
  <sheetViews>
    <sheetView zoomScale="70" zoomScaleNormal="70" workbookViewId="0">
      <selection activeCell="E9" sqref="E9:G11"/>
    </sheetView>
  </sheetViews>
  <sheetFormatPr defaultRowHeight="14.5" x14ac:dyDescent="0.35"/>
  <cols>
    <col min="1" max="1" width="65" style="14" customWidth="1"/>
    <col min="2" max="2" width="8.81640625" customWidth="1"/>
    <col min="3" max="3" width="10.453125" customWidth="1"/>
    <col min="4" max="4" width="37.1796875" customWidth="1"/>
    <col min="5" max="5" width="17.453125" customWidth="1"/>
    <col min="6" max="6" width="15.54296875" customWidth="1"/>
    <col min="7" max="7" width="18.1796875" customWidth="1"/>
    <col min="8" max="8" width="14.54296875" customWidth="1"/>
    <col min="9" max="9" width="18.54296875" customWidth="1"/>
  </cols>
  <sheetData>
    <row r="1" spans="1:9" ht="39.5" x14ac:dyDescent="0.35">
      <c r="A1" s="25" t="s">
        <v>0</v>
      </c>
      <c r="B1" s="85" t="s">
        <v>1</v>
      </c>
      <c r="C1" s="86"/>
      <c r="D1" s="86"/>
      <c r="E1" s="86"/>
      <c r="F1" s="86"/>
    </row>
    <row r="2" spans="1:9" ht="19" customHeight="1" x14ac:dyDescent="0.35">
      <c r="A2" s="42" t="s">
        <v>2</v>
      </c>
      <c r="B2" s="9"/>
      <c r="C2" s="9"/>
      <c r="D2" s="4"/>
      <c r="E2" s="4"/>
      <c r="F2" s="4"/>
      <c r="G2" s="82" t="s">
        <v>3</v>
      </c>
      <c r="H2" s="83"/>
      <c r="I2" s="84"/>
    </row>
    <row r="3" spans="1:9" ht="52" customHeight="1" x14ac:dyDescent="0.35">
      <c r="A3" s="29" t="s">
        <v>4</v>
      </c>
      <c r="B3" s="59" t="s">
        <v>5</v>
      </c>
      <c r="C3" s="57" t="s">
        <v>6</v>
      </c>
      <c r="D3" s="55" t="s">
        <v>7</v>
      </c>
      <c r="E3" s="53" t="s">
        <v>8</v>
      </c>
      <c r="F3" s="51" t="s">
        <v>9</v>
      </c>
      <c r="G3" s="49" t="s">
        <v>10</v>
      </c>
      <c r="H3" s="46" t="s">
        <v>11</v>
      </c>
      <c r="I3" s="44" t="s">
        <v>12</v>
      </c>
    </row>
    <row r="4" spans="1:9" ht="45.65" customHeight="1" x14ac:dyDescent="0.35">
      <c r="A4" s="29"/>
      <c r="B4" s="60" t="s">
        <v>13</v>
      </c>
      <c r="C4" s="58" t="s">
        <v>14</v>
      </c>
      <c r="D4" s="56" t="s">
        <v>15</v>
      </c>
      <c r="E4" s="54" t="s">
        <v>16</v>
      </c>
      <c r="F4" s="52" t="s">
        <v>17</v>
      </c>
      <c r="G4" s="50" t="s">
        <v>18</v>
      </c>
      <c r="H4" s="47" t="s">
        <v>19</v>
      </c>
      <c r="I4" s="45" t="s">
        <v>20</v>
      </c>
    </row>
    <row r="5" spans="1:9" ht="26.5" x14ac:dyDescent="0.35">
      <c r="A5" s="27" t="s">
        <v>21</v>
      </c>
      <c r="B5" s="87" t="s">
        <v>22</v>
      </c>
      <c r="C5" s="88"/>
      <c r="D5" s="88"/>
      <c r="E5" s="88"/>
      <c r="F5" s="88"/>
      <c r="G5" s="88"/>
      <c r="H5" s="88"/>
      <c r="I5" s="89"/>
    </row>
    <row r="6" spans="1:9" ht="20.149999999999999" customHeight="1" x14ac:dyDescent="0.35">
      <c r="A6" s="27" t="s">
        <v>23</v>
      </c>
      <c r="B6" s="6" t="s">
        <v>24</v>
      </c>
      <c r="C6" s="36"/>
      <c r="D6" s="32"/>
      <c r="E6" s="12"/>
      <c r="F6" s="12"/>
      <c r="G6" s="24"/>
      <c r="H6" s="3">
        <f>ROUND(E6*G6,2)</f>
        <v>0</v>
      </c>
      <c r="I6" s="24"/>
    </row>
    <row r="7" spans="1:9" ht="16.5" customHeight="1" x14ac:dyDescent="0.35">
      <c r="A7" s="27" t="s">
        <v>25</v>
      </c>
      <c r="B7" s="6" t="s">
        <v>26</v>
      </c>
      <c r="C7" s="36"/>
      <c r="D7" s="32"/>
      <c r="E7" s="12"/>
      <c r="F7" s="12"/>
      <c r="G7" s="24"/>
      <c r="H7" s="3">
        <f>ROUND(E7*G7,2)</f>
        <v>0</v>
      </c>
      <c r="I7" s="24"/>
    </row>
    <row r="8" spans="1:9" x14ac:dyDescent="0.35">
      <c r="B8" s="6" t="s">
        <v>27</v>
      </c>
      <c r="C8" s="36"/>
      <c r="D8" s="32"/>
      <c r="E8" s="12"/>
      <c r="F8" s="12"/>
      <c r="G8" s="24"/>
      <c r="H8" s="3">
        <f>ROUND(E8*G8,2)</f>
        <v>0</v>
      </c>
      <c r="I8" s="24"/>
    </row>
    <row r="9" spans="1:9" ht="30" customHeight="1" x14ac:dyDescent="0.35">
      <c r="A9" s="27" t="s">
        <v>28</v>
      </c>
      <c r="B9" s="7"/>
      <c r="C9" s="7"/>
      <c r="D9" s="5"/>
      <c r="E9" s="90" t="s">
        <v>29</v>
      </c>
      <c r="F9" s="91"/>
      <c r="G9" s="92"/>
      <c r="H9" s="23">
        <f>SUM(H6:H8)</f>
        <v>0</v>
      </c>
      <c r="I9" s="1"/>
    </row>
    <row r="10" spans="1:9" ht="28.5" customHeight="1" x14ac:dyDescent="0.35">
      <c r="A10" s="26"/>
      <c r="B10" s="7"/>
      <c r="C10" s="7"/>
      <c r="D10" s="5"/>
      <c r="E10" s="93" t="s">
        <v>30</v>
      </c>
      <c r="F10" s="94"/>
      <c r="G10" s="95"/>
      <c r="H10" s="22"/>
      <c r="I10" s="1"/>
    </row>
    <row r="11" spans="1:9" ht="29.5" customHeight="1" x14ac:dyDescent="0.35">
      <c r="B11" s="8"/>
      <c r="C11" s="8"/>
      <c r="D11" s="8"/>
      <c r="E11" s="90" t="s">
        <v>31</v>
      </c>
      <c r="F11" s="91"/>
      <c r="G11" s="92"/>
      <c r="H11" s="10"/>
      <c r="I11" s="1"/>
    </row>
    <row r="12" spans="1:9" ht="30" customHeight="1" x14ac:dyDescent="0.35">
      <c r="B12" s="81" t="s">
        <v>32</v>
      </c>
      <c r="C12" s="81"/>
      <c r="D12" s="81"/>
      <c r="E12" s="81"/>
      <c r="F12" s="81"/>
      <c r="G12" s="81"/>
      <c r="H12" s="81"/>
      <c r="I12" s="81"/>
    </row>
    <row r="13" spans="1:9" ht="14.5" customHeight="1" x14ac:dyDescent="0.35">
      <c r="B13" s="81" t="s">
        <v>33</v>
      </c>
      <c r="C13" s="81"/>
      <c r="D13" s="81"/>
      <c r="E13" s="81"/>
      <c r="F13" s="81"/>
      <c r="G13" s="81"/>
      <c r="H13" s="81"/>
      <c r="I13" s="81"/>
    </row>
    <row r="14" spans="1:9" x14ac:dyDescent="0.35">
      <c r="B14" s="81" t="s">
        <v>34</v>
      </c>
      <c r="C14" s="81"/>
      <c r="D14" s="81"/>
      <c r="E14" s="81"/>
      <c r="F14" s="81"/>
      <c r="G14" s="81"/>
      <c r="H14" s="81"/>
      <c r="I14" s="81"/>
    </row>
    <row r="15" spans="1:9" ht="27.65" customHeight="1" x14ac:dyDescent="0.35">
      <c r="A15" s="28" t="s">
        <v>35</v>
      </c>
      <c r="B15" s="81" t="s">
        <v>36</v>
      </c>
      <c r="C15" s="81"/>
      <c r="D15" s="81"/>
      <c r="E15" s="81"/>
      <c r="F15" s="81"/>
      <c r="G15" s="81"/>
      <c r="H15" s="81"/>
      <c r="I15" s="81"/>
    </row>
    <row r="17" spans="2:9" ht="29.15" customHeight="1" x14ac:dyDescent="0.35">
      <c r="B17" s="81" t="s">
        <v>37</v>
      </c>
      <c r="C17" s="81"/>
      <c r="D17" s="81"/>
      <c r="E17" s="81"/>
      <c r="F17" s="81"/>
      <c r="G17" s="81"/>
      <c r="H17" s="81"/>
      <c r="I17" s="81"/>
    </row>
    <row r="18" spans="2:9" x14ac:dyDescent="0.35">
      <c r="B18" s="81" t="s">
        <v>38</v>
      </c>
      <c r="C18" s="81"/>
      <c r="D18" s="81"/>
      <c r="E18" s="81"/>
      <c r="F18" s="81"/>
      <c r="G18" s="81"/>
      <c r="H18" s="81"/>
      <c r="I18" s="81"/>
    </row>
    <row r="19" spans="2:9" x14ac:dyDescent="0.35">
      <c r="B19" s="81" t="s">
        <v>39</v>
      </c>
      <c r="C19" s="81"/>
      <c r="D19" s="81"/>
      <c r="E19" s="81"/>
      <c r="F19" s="81"/>
      <c r="G19" s="81"/>
      <c r="H19" s="81"/>
      <c r="I19" s="81"/>
    </row>
    <row r="20" spans="2:9" ht="26.15" customHeight="1" x14ac:dyDescent="0.35">
      <c r="B20" s="81" t="s">
        <v>40</v>
      </c>
      <c r="C20" s="81"/>
      <c r="D20" s="81"/>
      <c r="E20" s="81"/>
      <c r="F20" s="81"/>
      <c r="G20" s="81"/>
      <c r="H20" s="81"/>
      <c r="I20" s="81"/>
    </row>
  </sheetData>
  <mergeCells count="14">
    <mergeCell ref="B18:I18"/>
    <mergeCell ref="B19:I19"/>
    <mergeCell ref="B20:I20"/>
    <mergeCell ref="G2:I2"/>
    <mergeCell ref="B1:F1"/>
    <mergeCell ref="B17:I17"/>
    <mergeCell ref="B15:I15"/>
    <mergeCell ref="B14:I14"/>
    <mergeCell ref="B5:I5"/>
    <mergeCell ref="B12:I12"/>
    <mergeCell ref="B13:I13"/>
    <mergeCell ref="E9:G9"/>
    <mergeCell ref="E10:G10"/>
    <mergeCell ref="E11:G11"/>
  </mergeCells>
  <conditionalFormatting sqref="E3:E4">
    <cfRule type="cellIs" dxfId="2" priority="3"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2">
        <x14:dataValidation type="list" showInputMessage="1" showErrorMessage="1" xr:uid="{0F38F17E-8763-4E56-AA9B-898EC8FD4E63}">
          <x14:formula1>
            <xm:f>Sheet1!$A$1:$A$5</xm:f>
          </x14:formula1>
          <xm:sqref>E3</xm:sqref>
        </x14:dataValidation>
        <x14:dataValidation type="list" allowBlank="1" showInputMessage="1" showErrorMessage="1" xr:uid="{F15205A4-D961-4A21-8E65-E103B657C78A}">
          <x14:formula1>
            <xm:f>Sheet1!$A$7:$A$11</xm:f>
          </x14:formula1>
          <xm:sqref>E4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sheetPr codeName="Sheet2"/>
  <dimension ref="A1:R34"/>
  <sheetViews>
    <sheetView zoomScale="60" zoomScaleNormal="60" workbookViewId="0">
      <selection activeCell="J5" sqref="J5:N5"/>
    </sheetView>
  </sheetViews>
  <sheetFormatPr defaultRowHeight="14.5" x14ac:dyDescent="0.35"/>
  <cols>
    <col min="1" max="1" width="63.453125" customWidth="1"/>
    <col min="2" max="2" width="7.453125" bestFit="1" customWidth="1"/>
    <col min="3" max="3" width="10.7265625" customWidth="1"/>
    <col min="4" max="4" width="28.54296875" customWidth="1"/>
    <col min="5" max="5" width="15.81640625" customWidth="1"/>
    <col min="6" max="7" width="15" customWidth="1"/>
    <col min="8" max="8" width="15.54296875" customWidth="1"/>
    <col min="9" max="9" width="14.453125" style="17" bestFit="1" customWidth="1"/>
    <col min="10" max="11" width="15.54296875" customWidth="1"/>
    <col min="12" max="12" width="14.54296875" customWidth="1"/>
    <col min="13" max="13" width="29.81640625" customWidth="1"/>
    <col min="14" max="14" width="18.1796875" customWidth="1"/>
    <col min="15" max="15" width="28.453125" customWidth="1"/>
    <col min="16" max="16" width="29.54296875" customWidth="1"/>
    <col min="17" max="17" width="26.26953125" customWidth="1"/>
    <col min="18" max="18" width="47.81640625" customWidth="1"/>
  </cols>
  <sheetData>
    <row r="1" spans="1:18" ht="46.5" customHeight="1" x14ac:dyDescent="0.35">
      <c r="A1" s="25" t="s">
        <v>0</v>
      </c>
      <c r="B1" s="85" t="s">
        <v>41</v>
      </c>
      <c r="C1" s="85"/>
      <c r="D1" s="85"/>
      <c r="E1" s="85"/>
      <c r="F1" s="85"/>
      <c r="G1" s="85"/>
      <c r="H1" s="17"/>
      <c r="J1" s="20"/>
      <c r="O1" s="101" t="s">
        <v>42</v>
      </c>
      <c r="P1" s="101"/>
      <c r="Q1" s="101"/>
      <c r="R1" s="102"/>
    </row>
    <row r="2" spans="1:18" ht="19.399999999999999" customHeight="1" x14ac:dyDescent="0.35">
      <c r="A2" s="25"/>
      <c r="C2" s="8"/>
      <c r="D2" s="8"/>
      <c r="E2" s="8"/>
      <c r="F2" s="8"/>
      <c r="G2" s="112" t="s">
        <v>3</v>
      </c>
      <c r="H2" s="113"/>
      <c r="I2" s="113"/>
      <c r="J2" s="113"/>
      <c r="K2" s="113"/>
      <c r="L2" s="113"/>
      <c r="M2" s="113"/>
      <c r="N2" s="114"/>
      <c r="O2" s="103" t="s">
        <v>43</v>
      </c>
      <c r="P2" s="104"/>
      <c r="Q2" s="105"/>
      <c r="R2" s="106" t="s">
        <v>44</v>
      </c>
    </row>
    <row r="3" spans="1:18" s="2" customFormat="1" ht="75" customHeight="1" x14ac:dyDescent="0.3">
      <c r="A3" s="29" t="s">
        <v>4</v>
      </c>
      <c r="B3" s="61" t="s">
        <v>45</v>
      </c>
      <c r="C3" s="61" t="s">
        <v>46</v>
      </c>
      <c r="D3" s="63" t="s">
        <v>47</v>
      </c>
      <c r="E3" s="48" t="s">
        <v>8</v>
      </c>
      <c r="F3" s="61" t="s">
        <v>48</v>
      </c>
      <c r="G3" s="66" t="s">
        <v>49</v>
      </c>
      <c r="H3" s="66" t="s">
        <v>50</v>
      </c>
      <c r="I3" s="68" t="s">
        <v>51</v>
      </c>
      <c r="J3" s="72" t="s">
        <v>52</v>
      </c>
      <c r="K3" s="72" t="s">
        <v>53</v>
      </c>
      <c r="L3" s="72" t="s">
        <v>54</v>
      </c>
      <c r="M3" s="72" t="s">
        <v>55</v>
      </c>
      <c r="N3" s="70" t="s">
        <v>56</v>
      </c>
      <c r="O3" s="74" t="s">
        <v>57</v>
      </c>
      <c r="P3" s="15" t="s">
        <v>58</v>
      </c>
      <c r="Q3" s="15" t="s">
        <v>59</v>
      </c>
      <c r="R3" s="107"/>
    </row>
    <row r="4" spans="1:18" s="2" customFormat="1" ht="82" customHeight="1" x14ac:dyDescent="0.3">
      <c r="A4" s="29"/>
      <c r="B4" s="62" t="s">
        <v>13</v>
      </c>
      <c r="C4" s="62" t="s">
        <v>14</v>
      </c>
      <c r="D4" s="64" t="s">
        <v>60</v>
      </c>
      <c r="E4" s="65" t="s">
        <v>16</v>
      </c>
      <c r="F4" s="62" t="s">
        <v>17</v>
      </c>
      <c r="G4" s="67" t="s">
        <v>61</v>
      </c>
      <c r="H4" s="67" t="s">
        <v>18</v>
      </c>
      <c r="I4" s="69" t="s">
        <v>19</v>
      </c>
      <c r="J4" s="73" t="s">
        <v>62</v>
      </c>
      <c r="K4" s="73" t="s">
        <v>63</v>
      </c>
      <c r="L4" s="73" t="s">
        <v>64</v>
      </c>
      <c r="M4" s="73" t="s">
        <v>65</v>
      </c>
      <c r="N4" s="71" t="s">
        <v>66</v>
      </c>
      <c r="O4" s="74"/>
      <c r="P4" s="15"/>
      <c r="Q4" s="15"/>
      <c r="R4" s="107"/>
    </row>
    <row r="5" spans="1:18" ht="25.5" customHeight="1" x14ac:dyDescent="0.35">
      <c r="A5" s="27" t="s">
        <v>21</v>
      </c>
      <c r="B5" s="97" t="s">
        <v>22</v>
      </c>
      <c r="C5" s="98"/>
      <c r="D5" s="98"/>
      <c r="E5" s="98"/>
      <c r="F5" s="98"/>
      <c r="G5" s="98"/>
      <c r="H5" s="98"/>
      <c r="I5" s="99"/>
      <c r="J5" s="100"/>
      <c r="K5" s="100"/>
      <c r="L5" s="100"/>
      <c r="M5" s="100"/>
      <c r="N5" s="100"/>
      <c r="O5" s="37"/>
      <c r="P5" s="37"/>
      <c r="Q5" s="37"/>
      <c r="R5" s="107"/>
    </row>
    <row r="6" spans="1:18" ht="26.5" customHeight="1" x14ac:dyDescent="0.35">
      <c r="A6" s="27" t="s">
        <v>67</v>
      </c>
      <c r="B6" s="11">
        <v>1</v>
      </c>
      <c r="C6" s="12"/>
      <c r="D6" s="32"/>
      <c r="E6" s="12"/>
      <c r="F6" s="12"/>
      <c r="G6" s="12"/>
      <c r="H6" s="12"/>
      <c r="I6" s="19">
        <f>ROUND(E6*H6,2)</f>
        <v>0</v>
      </c>
      <c r="J6" s="12"/>
      <c r="K6" s="12"/>
      <c r="L6" s="12"/>
      <c r="M6" s="12"/>
      <c r="N6" s="12"/>
      <c r="O6" s="39"/>
      <c r="P6" s="34"/>
      <c r="Q6" s="35"/>
      <c r="R6" s="107"/>
    </row>
    <row r="7" spans="1:18" ht="26.5" x14ac:dyDescent="0.35">
      <c r="A7" s="27" t="s">
        <v>25</v>
      </c>
      <c r="B7" s="11">
        <v>2</v>
      </c>
      <c r="C7" s="12"/>
      <c r="D7" s="32"/>
      <c r="E7" s="12"/>
      <c r="F7" s="12"/>
      <c r="G7" s="12"/>
      <c r="H7" s="12"/>
      <c r="I7" s="19">
        <f>ROUND(E7*H7,2)</f>
        <v>0</v>
      </c>
      <c r="J7" s="12"/>
      <c r="K7" s="12"/>
      <c r="L7" s="12"/>
      <c r="M7" s="12"/>
      <c r="N7" s="12"/>
      <c r="P7" s="34"/>
      <c r="Q7" s="35"/>
      <c r="R7" s="107"/>
    </row>
    <row r="8" spans="1:18" ht="20.149999999999999" customHeight="1" x14ac:dyDescent="0.35">
      <c r="A8" s="14"/>
      <c r="B8" s="11">
        <v>3</v>
      </c>
      <c r="C8" s="12"/>
      <c r="D8" s="32"/>
      <c r="E8" s="12"/>
      <c r="F8" s="12"/>
      <c r="G8" s="12"/>
      <c r="H8" s="12"/>
      <c r="I8" s="19">
        <f>ROUND(E8*H8,2)</f>
        <v>0</v>
      </c>
      <c r="J8" s="12"/>
      <c r="K8" s="12"/>
      <c r="L8" s="12"/>
      <c r="M8" s="12"/>
      <c r="N8" s="12"/>
      <c r="O8" s="39"/>
      <c r="P8" s="34"/>
      <c r="Q8" s="35"/>
      <c r="R8" s="107"/>
    </row>
    <row r="9" spans="1:18" x14ac:dyDescent="0.35">
      <c r="B9" s="11">
        <v>4</v>
      </c>
      <c r="C9" s="12"/>
      <c r="D9" s="32"/>
      <c r="E9" s="12"/>
      <c r="F9" s="12"/>
      <c r="G9" s="12"/>
      <c r="H9" s="12"/>
      <c r="I9" s="19">
        <f>ROUND(E9*H9,2)</f>
        <v>0</v>
      </c>
      <c r="J9" s="12"/>
      <c r="K9" s="12"/>
      <c r="L9" s="12"/>
      <c r="M9" s="12"/>
      <c r="N9" s="12"/>
      <c r="O9" s="39"/>
      <c r="P9" s="34"/>
      <c r="Q9" s="35"/>
      <c r="R9" s="107"/>
    </row>
    <row r="10" spans="1:18" x14ac:dyDescent="0.35">
      <c r="A10" s="14"/>
      <c r="B10" s="11">
        <v>5</v>
      </c>
      <c r="C10" s="12"/>
      <c r="D10" s="32"/>
      <c r="E10" s="12"/>
      <c r="F10" s="12"/>
      <c r="G10" s="12"/>
      <c r="H10" s="12"/>
      <c r="I10" s="19">
        <f>ROUND(E10*H10,2)</f>
        <v>0</v>
      </c>
      <c r="J10" s="12"/>
      <c r="K10" s="12"/>
      <c r="L10" s="12"/>
      <c r="M10" s="12"/>
      <c r="N10" s="12"/>
      <c r="O10" s="39"/>
      <c r="P10" s="34"/>
      <c r="Q10" s="35"/>
      <c r="R10" s="107"/>
    </row>
    <row r="11" spans="1:18" ht="26.5" x14ac:dyDescent="0.35">
      <c r="A11" s="27" t="s">
        <v>28</v>
      </c>
      <c r="B11" s="13"/>
      <c r="C11" s="13"/>
      <c r="D11" s="13"/>
      <c r="E11" s="90" t="s">
        <v>29</v>
      </c>
      <c r="F11" s="91"/>
      <c r="G11" s="115"/>
      <c r="H11" s="92"/>
      <c r="I11" s="30">
        <f>SUM(I6:I10)</f>
        <v>0</v>
      </c>
      <c r="J11" s="1"/>
      <c r="K11" s="1"/>
      <c r="L11" s="1"/>
      <c r="M11" s="1"/>
      <c r="N11" s="1"/>
      <c r="O11" s="40" t="s">
        <v>68</v>
      </c>
      <c r="P11" s="8"/>
      <c r="Q11" s="8"/>
      <c r="R11" s="107"/>
    </row>
    <row r="12" spans="1:18" ht="28.5" customHeight="1" x14ac:dyDescent="0.35">
      <c r="B12" s="13"/>
      <c r="C12" s="13"/>
      <c r="D12" s="13"/>
      <c r="E12" s="93" t="s">
        <v>69</v>
      </c>
      <c r="F12" s="94"/>
      <c r="G12" s="116"/>
      <c r="H12" s="95"/>
      <c r="I12" s="31"/>
      <c r="J12" s="1"/>
      <c r="K12" s="1"/>
      <c r="L12" s="1"/>
      <c r="M12" s="1"/>
      <c r="N12" s="1"/>
      <c r="O12" s="8" t="s">
        <v>70</v>
      </c>
      <c r="P12" s="8"/>
      <c r="Q12" s="8"/>
      <c r="R12" s="107"/>
    </row>
    <row r="13" spans="1:18" ht="25.5" customHeight="1" x14ac:dyDescent="0.35">
      <c r="B13" s="13"/>
      <c r="C13" s="13"/>
      <c r="D13" s="13"/>
      <c r="E13" s="90" t="s">
        <v>31</v>
      </c>
      <c r="F13" s="91"/>
      <c r="G13" s="115"/>
      <c r="H13" s="92"/>
      <c r="I13" s="31"/>
      <c r="J13" s="1"/>
      <c r="K13" s="1"/>
      <c r="L13" s="1"/>
      <c r="M13" s="1"/>
      <c r="N13" s="1"/>
      <c r="O13" s="8" t="s">
        <v>71</v>
      </c>
      <c r="P13" s="8"/>
      <c r="Q13" s="8"/>
      <c r="R13" s="107"/>
    </row>
    <row r="14" spans="1:18" ht="30" customHeight="1" x14ac:dyDescent="0.35">
      <c r="B14" s="81" t="s">
        <v>32</v>
      </c>
      <c r="C14" s="81"/>
      <c r="D14" s="81"/>
      <c r="E14" s="81"/>
      <c r="F14" s="81"/>
      <c r="G14" s="81"/>
      <c r="H14" s="81"/>
      <c r="I14" s="81"/>
      <c r="J14" s="81"/>
      <c r="O14" s="108" t="s">
        <v>72</v>
      </c>
      <c r="P14" s="108"/>
      <c r="Q14" s="108"/>
      <c r="R14" s="107"/>
    </row>
    <row r="15" spans="1:18" x14ac:dyDescent="0.35">
      <c r="B15" s="8" t="s">
        <v>33</v>
      </c>
      <c r="C15" s="8"/>
      <c r="D15" s="8"/>
      <c r="E15" s="8"/>
      <c r="F15" s="8"/>
      <c r="G15" s="8"/>
      <c r="H15" s="8"/>
      <c r="I15" s="18"/>
      <c r="O15" s="108" t="s">
        <v>73</v>
      </c>
      <c r="P15" s="108"/>
      <c r="Q15" s="108"/>
      <c r="R15" s="107"/>
    </row>
    <row r="16" spans="1:18" ht="14.5" customHeight="1" x14ac:dyDescent="0.35">
      <c r="A16" s="28"/>
      <c r="B16" s="81" t="s">
        <v>34</v>
      </c>
      <c r="C16" s="81"/>
      <c r="D16" s="81"/>
      <c r="E16" s="81"/>
      <c r="F16" s="81"/>
      <c r="G16" s="38"/>
      <c r="H16" s="8"/>
      <c r="I16" s="18"/>
      <c r="O16" s="108" t="s">
        <v>74</v>
      </c>
      <c r="P16" s="108"/>
      <c r="Q16" s="108"/>
      <c r="R16" s="107"/>
    </row>
    <row r="17" spans="1:18" ht="26.5" customHeight="1" x14ac:dyDescent="0.35">
      <c r="A17" s="28" t="s">
        <v>35</v>
      </c>
      <c r="B17" s="81" t="s">
        <v>75</v>
      </c>
      <c r="C17" s="81"/>
      <c r="D17" s="81"/>
      <c r="E17" s="81"/>
      <c r="F17" s="81"/>
      <c r="G17" s="81"/>
      <c r="H17" s="81"/>
      <c r="I17" s="81"/>
      <c r="J17" s="81"/>
      <c r="O17" s="40" t="s">
        <v>76</v>
      </c>
      <c r="R17" s="107"/>
    </row>
    <row r="18" spans="1:18" x14ac:dyDescent="0.35">
      <c r="B18" s="81" t="s">
        <v>77</v>
      </c>
      <c r="C18" s="81"/>
      <c r="D18" s="81"/>
      <c r="E18" s="81"/>
      <c r="F18" s="81"/>
      <c r="G18" s="81"/>
      <c r="H18" s="81"/>
      <c r="I18" s="81"/>
      <c r="J18" s="81"/>
      <c r="O18" s="109" t="s">
        <v>78</v>
      </c>
      <c r="P18" s="109"/>
      <c r="Q18" s="109"/>
      <c r="R18" s="107"/>
    </row>
    <row r="19" spans="1:18" ht="25.5" customHeight="1" x14ac:dyDescent="0.35">
      <c r="B19" s="81" t="s">
        <v>79</v>
      </c>
      <c r="C19" s="81"/>
      <c r="D19" s="81"/>
      <c r="E19" s="81"/>
      <c r="F19" s="81"/>
      <c r="G19" s="81"/>
      <c r="H19" s="81"/>
      <c r="I19" s="81"/>
      <c r="J19" s="81"/>
      <c r="O19" s="110" t="s">
        <v>80</v>
      </c>
      <c r="P19" s="111"/>
      <c r="Q19" s="111"/>
      <c r="R19" s="107"/>
    </row>
    <row r="20" spans="1:18" x14ac:dyDescent="0.35">
      <c r="B20" s="81" t="s">
        <v>81</v>
      </c>
      <c r="C20" s="81"/>
      <c r="D20" s="81"/>
      <c r="E20" s="81"/>
      <c r="F20" s="81"/>
      <c r="G20" s="81"/>
      <c r="H20" s="81"/>
      <c r="I20" s="81"/>
      <c r="J20" s="81"/>
      <c r="O20" s="111"/>
      <c r="P20" s="111"/>
      <c r="Q20" s="111"/>
      <c r="R20" s="107"/>
    </row>
    <row r="21" spans="1:18" ht="30.65" customHeight="1" x14ac:dyDescent="0.35">
      <c r="B21" s="81" t="s">
        <v>82</v>
      </c>
      <c r="C21" s="81"/>
      <c r="D21" s="81"/>
      <c r="E21" s="81"/>
      <c r="F21" s="81"/>
      <c r="G21" s="81"/>
      <c r="H21" s="81"/>
      <c r="I21" s="81"/>
      <c r="J21" s="81"/>
      <c r="R21" s="107"/>
    </row>
    <row r="22" spans="1:18" ht="51.65" customHeight="1" x14ac:dyDescent="0.35">
      <c r="B22" s="81" t="s">
        <v>83</v>
      </c>
      <c r="C22" s="81"/>
      <c r="D22" s="81"/>
      <c r="E22" s="81"/>
      <c r="F22" s="81"/>
      <c r="G22" s="81"/>
      <c r="H22" s="81"/>
      <c r="I22" s="81"/>
      <c r="J22" s="81"/>
      <c r="O22" s="109" t="s">
        <v>84</v>
      </c>
      <c r="P22" s="109"/>
      <c r="Q22" s="109"/>
      <c r="R22" s="107"/>
    </row>
    <row r="23" spans="1:18" ht="12" customHeight="1" x14ac:dyDescent="0.35">
      <c r="B23" s="81" t="s">
        <v>85</v>
      </c>
      <c r="C23" s="81"/>
      <c r="D23" s="81"/>
      <c r="E23" s="81"/>
      <c r="F23" s="81"/>
      <c r="G23" s="81"/>
      <c r="H23" s="81"/>
      <c r="I23" s="81"/>
      <c r="J23" s="81"/>
      <c r="O23" s="109" t="s">
        <v>86</v>
      </c>
      <c r="P23" s="109"/>
      <c r="Q23" s="109"/>
      <c r="R23" s="107"/>
    </row>
    <row r="24" spans="1:18" ht="25" customHeight="1" x14ac:dyDescent="0.35">
      <c r="O24" s="108"/>
      <c r="P24" s="108"/>
      <c r="Q24" s="108"/>
    </row>
    <row r="25" spans="1:18" ht="28" customHeight="1" x14ac:dyDescent="0.35">
      <c r="B25" s="81" t="s">
        <v>37</v>
      </c>
      <c r="C25" s="81"/>
      <c r="D25" s="81"/>
      <c r="E25" s="81"/>
      <c r="F25" s="81"/>
      <c r="G25" s="81"/>
      <c r="H25" s="81"/>
      <c r="I25" s="81"/>
      <c r="J25" s="81"/>
      <c r="O25" s="96" t="s">
        <v>87</v>
      </c>
      <c r="P25" s="96"/>
      <c r="Q25" s="96"/>
      <c r="R25" s="41"/>
    </row>
    <row r="26" spans="1:18" x14ac:dyDescent="0.35">
      <c r="B26" s="8" t="s">
        <v>38</v>
      </c>
      <c r="C26" s="8"/>
      <c r="D26" s="8"/>
      <c r="E26" s="8"/>
      <c r="F26" s="8"/>
      <c r="G26" s="8"/>
      <c r="H26" s="8"/>
      <c r="I26" s="18"/>
    </row>
    <row r="27" spans="1:18" x14ac:dyDescent="0.35">
      <c r="B27" s="81" t="s">
        <v>39</v>
      </c>
      <c r="C27" s="81"/>
      <c r="D27" s="81"/>
      <c r="E27" s="81"/>
      <c r="F27" s="81"/>
      <c r="G27" s="38"/>
      <c r="H27" s="8"/>
      <c r="I27" s="18"/>
    </row>
    <row r="28" spans="1:18" ht="28" customHeight="1" x14ac:dyDescent="0.35">
      <c r="B28" s="81" t="s">
        <v>88</v>
      </c>
      <c r="C28" s="81"/>
      <c r="D28" s="81"/>
      <c r="E28" s="81"/>
      <c r="F28" s="81"/>
      <c r="G28" s="81"/>
      <c r="H28" s="81"/>
      <c r="I28" s="81"/>
      <c r="J28" s="81"/>
    </row>
    <row r="29" spans="1:18" x14ac:dyDescent="0.35">
      <c r="B29" s="81" t="s">
        <v>89</v>
      </c>
      <c r="C29" s="81"/>
      <c r="D29" s="81"/>
      <c r="E29" s="81"/>
      <c r="F29" s="81"/>
      <c r="G29" s="81"/>
      <c r="H29" s="81"/>
      <c r="I29" s="81"/>
      <c r="J29" s="81"/>
    </row>
    <row r="30" spans="1:18" ht="42" customHeight="1" x14ac:dyDescent="0.35">
      <c r="B30" s="81" t="s">
        <v>90</v>
      </c>
      <c r="C30" s="81"/>
      <c r="D30" s="81"/>
      <c r="E30" s="81"/>
      <c r="F30" s="81"/>
      <c r="G30" s="81"/>
      <c r="H30" s="81"/>
      <c r="I30" s="81"/>
      <c r="J30" s="81"/>
    </row>
    <row r="31" spans="1:18" ht="18.649999999999999" customHeight="1" x14ac:dyDescent="0.35">
      <c r="B31" s="81" t="s">
        <v>91</v>
      </c>
      <c r="C31" s="81"/>
      <c r="D31" s="81"/>
      <c r="E31" s="81"/>
      <c r="F31" s="81"/>
      <c r="G31" s="81"/>
      <c r="H31" s="81"/>
      <c r="I31" s="81"/>
      <c r="J31" s="81"/>
    </row>
    <row r="32" spans="1:18" ht="41.5" customHeight="1" x14ac:dyDescent="0.35">
      <c r="B32" s="81" t="s">
        <v>92</v>
      </c>
      <c r="C32" s="81"/>
      <c r="D32" s="81"/>
      <c r="E32" s="81"/>
      <c r="F32" s="81"/>
      <c r="G32" s="81"/>
      <c r="H32" s="81"/>
      <c r="I32" s="81"/>
      <c r="J32" s="81"/>
    </row>
    <row r="33" spans="2:10" ht="39.65" customHeight="1" x14ac:dyDescent="0.35">
      <c r="B33" s="81" t="s">
        <v>93</v>
      </c>
      <c r="C33" s="81"/>
      <c r="D33" s="81"/>
      <c r="E33" s="81"/>
      <c r="F33" s="81"/>
      <c r="G33" s="81"/>
      <c r="H33" s="81"/>
      <c r="I33" s="81"/>
      <c r="J33" s="81"/>
    </row>
    <row r="34" spans="2:10" x14ac:dyDescent="0.35">
      <c r="B34" s="81" t="s">
        <v>94</v>
      </c>
      <c r="C34" s="81"/>
      <c r="D34" s="81"/>
      <c r="E34" s="81"/>
      <c r="F34" s="81"/>
      <c r="G34" s="81"/>
      <c r="H34" s="81"/>
      <c r="I34" s="81"/>
      <c r="J34" s="81"/>
    </row>
  </sheetData>
  <mergeCells count="36">
    <mergeCell ref="B31:J31"/>
    <mergeCell ref="B32:J32"/>
    <mergeCell ref="B33:J33"/>
    <mergeCell ref="B34:J34"/>
    <mergeCell ref="B1:G1"/>
    <mergeCell ref="B25:J25"/>
    <mergeCell ref="B27:F27"/>
    <mergeCell ref="B28:J28"/>
    <mergeCell ref="B29:J29"/>
    <mergeCell ref="B30:J30"/>
    <mergeCell ref="G2:N2"/>
    <mergeCell ref="E11:H11"/>
    <mergeCell ref="E12:H12"/>
    <mergeCell ref="E13:H13"/>
    <mergeCell ref="B17:J17"/>
    <mergeCell ref="B16:F16"/>
    <mergeCell ref="O1:R1"/>
    <mergeCell ref="O2:Q2"/>
    <mergeCell ref="R2:R23"/>
    <mergeCell ref="O14:Q14"/>
    <mergeCell ref="O15:Q15"/>
    <mergeCell ref="O16:Q16"/>
    <mergeCell ref="O18:Q18"/>
    <mergeCell ref="O19:Q20"/>
    <mergeCell ref="O22:Q22"/>
    <mergeCell ref="O23:Q24"/>
    <mergeCell ref="O25:Q25"/>
    <mergeCell ref="B5:I5"/>
    <mergeCell ref="J5:N5"/>
    <mergeCell ref="B14:J14"/>
    <mergeCell ref="B23:J23"/>
    <mergeCell ref="B18:J18"/>
    <mergeCell ref="B19:J19"/>
    <mergeCell ref="B20:J20"/>
    <mergeCell ref="B21:J21"/>
    <mergeCell ref="B22:J22"/>
  </mergeCells>
  <conditionalFormatting sqref="E3:E4">
    <cfRule type="cellIs" dxfId="1"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2">
        <x14:dataValidation type="list" showInputMessage="1" showErrorMessage="1" xr:uid="{E7B5B98F-55C9-4D7D-899C-75B32CDE836F}">
          <x14:formula1>
            <xm:f>Sheet1!$A$1:$A$5</xm:f>
          </x14:formula1>
          <xm:sqref>E3</xm:sqref>
        </x14:dataValidation>
        <x14:dataValidation type="list" showInputMessage="1" showErrorMessage="1" xr:uid="{5B5110A0-B5F7-44EB-832E-5DCAE3F9BBA5}">
          <x14:formula1>
            <xm:f>Sheet1!$A$7:$A$11</xm:f>
          </x14:formula1>
          <xm:sqref>E4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sheetPr codeName="Sheet3"/>
  <dimension ref="A1:R31"/>
  <sheetViews>
    <sheetView tabSelected="1" topLeftCell="B1" zoomScale="70" zoomScaleNormal="70" workbookViewId="0">
      <selection activeCell="H6" sqref="H6"/>
    </sheetView>
  </sheetViews>
  <sheetFormatPr defaultRowHeight="14.5" x14ac:dyDescent="0.35"/>
  <cols>
    <col min="1" max="1" width="55.54296875" hidden="1" customWidth="1"/>
    <col min="2" max="2" width="7.453125" bestFit="1" customWidth="1"/>
    <col min="3" max="3" width="9.54296875" customWidth="1"/>
    <col min="4" max="4" width="28.453125" customWidth="1"/>
    <col min="5" max="5" width="15" customWidth="1"/>
    <col min="6" max="7" width="15.453125" customWidth="1"/>
    <col min="8" max="8" width="15.54296875" customWidth="1"/>
    <col min="9" max="9" width="14.453125" style="17" bestFit="1" customWidth="1"/>
    <col min="10" max="11" width="15.54296875" customWidth="1"/>
    <col min="12" max="12" width="14.54296875" customWidth="1"/>
    <col min="13" max="13" width="37.54296875" customWidth="1"/>
    <col min="14" max="14" width="16.453125" customWidth="1"/>
    <col min="15" max="15" width="27" hidden="1" customWidth="1"/>
    <col min="16" max="16" width="28.453125" hidden="1" customWidth="1"/>
    <col min="17" max="17" width="30.453125" hidden="1" customWidth="1"/>
    <col min="18" max="18" width="47.453125" hidden="1" customWidth="1"/>
  </cols>
  <sheetData>
    <row r="1" spans="1:18" ht="52.5" customHeight="1" x14ac:dyDescent="0.35">
      <c r="A1" s="25" t="s">
        <v>0</v>
      </c>
      <c r="B1" s="85" t="s">
        <v>95</v>
      </c>
      <c r="C1" s="85"/>
      <c r="D1" s="85"/>
      <c r="E1" s="85"/>
      <c r="F1" s="85"/>
      <c r="G1" s="85"/>
      <c r="H1" s="85"/>
      <c r="J1" s="20"/>
      <c r="O1" s="101" t="s">
        <v>42</v>
      </c>
      <c r="P1" s="101"/>
      <c r="Q1" s="101"/>
      <c r="R1" s="102"/>
    </row>
    <row r="2" spans="1:18" ht="19.399999999999999" customHeight="1" x14ac:dyDescent="0.35">
      <c r="A2" s="25"/>
      <c r="C2" s="8"/>
      <c r="D2" s="8"/>
      <c r="E2" s="8"/>
      <c r="F2" s="8"/>
      <c r="G2" s="112" t="s">
        <v>3</v>
      </c>
      <c r="H2" s="117"/>
      <c r="I2" s="117"/>
      <c r="J2" s="117"/>
      <c r="K2" s="117"/>
      <c r="L2" s="117"/>
      <c r="M2" s="117"/>
      <c r="N2" s="118"/>
      <c r="O2" s="103" t="s">
        <v>43</v>
      </c>
      <c r="P2" s="104"/>
      <c r="Q2" s="105"/>
      <c r="R2" s="106" t="s">
        <v>44</v>
      </c>
    </row>
    <row r="3" spans="1:18" s="2" customFormat="1" ht="78.650000000000006" customHeight="1" x14ac:dyDescent="0.3">
      <c r="A3" s="29" t="s">
        <v>4</v>
      </c>
      <c r="B3" s="61" t="s">
        <v>45</v>
      </c>
      <c r="C3" s="61" t="s">
        <v>46</v>
      </c>
      <c r="D3" s="75" t="s">
        <v>96</v>
      </c>
      <c r="E3" s="48" t="s">
        <v>109</v>
      </c>
      <c r="F3" s="61" t="s">
        <v>48</v>
      </c>
      <c r="G3" s="66" t="s">
        <v>49</v>
      </c>
      <c r="H3" s="66" t="s">
        <v>50</v>
      </c>
      <c r="I3" s="68" t="s">
        <v>117</v>
      </c>
      <c r="J3" s="72" t="s">
        <v>97</v>
      </c>
      <c r="K3" s="72" t="s">
        <v>98</v>
      </c>
      <c r="L3" s="72" t="s">
        <v>54</v>
      </c>
      <c r="M3" s="72" t="s">
        <v>55</v>
      </c>
      <c r="N3" s="70" t="s">
        <v>56</v>
      </c>
      <c r="O3" s="74" t="s">
        <v>57</v>
      </c>
      <c r="P3" s="15" t="s">
        <v>58</v>
      </c>
      <c r="Q3" s="15" t="s">
        <v>59</v>
      </c>
      <c r="R3" s="107"/>
    </row>
    <row r="4" spans="1:18" s="2" customFormat="1" ht="106.5" customHeight="1" x14ac:dyDescent="0.3">
      <c r="A4" s="29"/>
      <c r="B4" s="62" t="s">
        <v>13</v>
      </c>
      <c r="C4" s="62" t="s">
        <v>14</v>
      </c>
      <c r="D4" s="76" t="s">
        <v>99</v>
      </c>
      <c r="E4" s="78" t="s">
        <v>113</v>
      </c>
      <c r="F4" s="62" t="s">
        <v>17</v>
      </c>
      <c r="G4" s="67" t="s">
        <v>61</v>
      </c>
      <c r="H4" s="77" t="s">
        <v>18</v>
      </c>
      <c r="I4" s="78" t="s">
        <v>118</v>
      </c>
      <c r="J4" s="73" t="s">
        <v>100</v>
      </c>
      <c r="K4" s="73" t="s">
        <v>101</v>
      </c>
      <c r="L4" s="73" t="s">
        <v>64</v>
      </c>
      <c r="M4" s="73" t="s">
        <v>102</v>
      </c>
      <c r="N4" s="71" t="s">
        <v>66</v>
      </c>
      <c r="O4" s="74"/>
      <c r="P4" s="15"/>
      <c r="Q4" s="15"/>
      <c r="R4" s="107"/>
    </row>
    <row r="5" spans="1:18" ht="47.5" customHeight="1" x14ac:dyDescent="0.35">
      <c r="A5" s="27" t="s">
        <v>103</v>
      </c>
      <c r="B5" s="11">
        <v>1</v>
      </c>
      <c r="C5" s="12"/>
      <c r="D5" s="80" t="s">
        <v>125</v>
      </c>
      <c r="E5" s="12">
        <v>1</v>
      </c>
      <c r="F5" s="12" t="s">
        <v>116</v>
      </c>
      <c r="G5" s="12"/>
      <c r="H5" s="12"/>
      <c r="I5" s="19">
        <f>ROUND(E5*H5*3,2)</f>
        <v>0</v>
      </c>
      <c r="J5" s="33"/>
      <c r="K5" s="12"/>
      <c r="L5" s="12"/>
      <c r="M5" s="12"/>
      <c r="N5" s="12"/>
      <c r="O5" s="39"/>
      <c r="P5" s="34"/>
      <c r="Q5" s="35"/>
      <c r="R5" s="107"/>
    </row>
    <row r="6" spans="1:18" ht="44" customHeight="1" x14ac:dyDescent="0.35">
      <c r="A6" s="27" t="s">
        <v>25</v>
      </c>
      <c r="B6" s="11">
        <v>2</v>
      </c>
      <c r="C6" s="12"/>
      <c r="D6" s="80" t="s">
        <v>124</v>
      </c>
      <c r="E6" s="12">
        <v>614</v>
      </c>
      <c r="F6" s="12" t="s">
        <v>123</v>
      </c>
      <c r="G6" s="79" t="s">
        <v>122</v>
      </c>
      <c r="H6" s="12"/>
      <c r="I6" s="19">
        <f>ROUND(E6*H6,2)</f>
        <v>0</v>
      </c>
      <c r="J6" s="33"/>
      <c r="K6" s="79" t="s">
        <v>119</v>
      </c>
      <c r="L6" s="79" t="s">
        <v>120</v>
      </c>
      <c r="M6" s="79" t="s">
        <v>121</v>
      </c>
      <c r="N6" s="79" t="s">
        <v>120</v>
      </c>
      <c r="P6" s="34"/>
      <c r="Q6" s="35"/>
      <c r="R6" s="107"/>
    </row>
    <row r="7" spans="1:18" ht="26.5" x14ac:dyDescent="0.35">
      <c r="A7" s="27" t="s">
        <v>28</v>
      </c>
      <c r="B7" s="13"/>
      <c r="C7" s="13"/>
      <c r="D7" s="13"/>
      <c r="E7" s="90" t="s">
        <v>29</v>
      </c>
      <c r="F7" s="91"/>
      <c r="G7" s="115"/>
      <c r="H7" s="92"/>
      <c r="I7" s="21">
        <f>SUM(I5:I6)</f>
        <v>0</v>
      </c>
      <c r="J7" s="1"/>
      <c r="K7" s="1"/>
      <c r="L7" s="1"/>
      <c r="M7" s="1"/>
      <c r="N7" s="1"/>
      <c r="O7" s="40" t="s">
        <v>68</v>
      </c>
      <c r="P7" s="8"/>
      <c r="Q7" s="8"/>
      <c r="R7" s="107"/>
    </row>
    <row r="8" spans="1:18" ht="27.65" customHeight="1" x14ac:dyDescent="0.35">
      <c r="B8" s="13"/>
      <c r="C8" s="13"/>
      <c r="D8" s="13"/>
      <c r="E8" s="93" t="s">
        <v>69</v>
      </c>
      <c r="F8" s="94"/>
      <c r="G8" s="119"/>
      <c r="H8" s="120"/>
      <c r="I8" s="16"/>
      <c r="J8" s="1"/>
      <c r="K8" s="1"/>
      <c r="L8" s="1"/>
      <c r="M8" s="1"/>
      <c r="N8" s="1"/>
      <c r="O8" s="8" t="s">
        <v>70</v>
      </c>
      <c r="P8" s="8"/>
      <c r="Q8" s="8"/>
      <c r="R8" s="107"/>
    </row>
    <row r="9" spans="1:18" ht="34" customHeight="1" x14ac:dyDescent="0.35">
      <c r="B9" s="13"/>
      <c r="C9" s="13"/>
      <c r="D9" s="13"/>
      <c r="E9" s="90" t="s">
        <v>104</v>
      </c>
      <c r="F9" s="91"/>
      <c r="G9" s="115"/>
      <c r="H9" s="92"/>
      <c r="I9" s="16"/>
      <c r="J9" s="1"/>
      <c r="K9" s="1"/>
      <c r="L9" s="1"/>
      <c r="M9" s="1"/>
      <c r="N9" s="1"/>
      <c r="O9" s="8" t="s">
        <v>71</v>
      </c>
      <c r="P9" s="8"/>
      <c r="Q9" s="8"/>
      <c r="R9" s="107"/>
    </row>
    <row r="10" spans="1:18" ht="25.5" customHeight="1" x14ac:dyDescent="0.35">
      <c r="B10" s="81" t="s">
        <v>32</v>
      </c>
      <c r="C10" s="81"/>
      <c r="D10" s="81"/>
      <c r="E10" s="81"/>
      <c r="F10" s="81"/>
      <c r="G10" s="81"/>
      <c r="H10" s="81"/>
      <c r="I10" s="81"/>
      <c r="J10" s="81"/>
      <c r="O10" s="108" t="s">
        <v>72</v>
      </c>
      <c r="P10" s="108"/>
      <c r="Q10" s="108"/>
      <c r="R10" s="107"/>
    </row>
    <row r="11" spans="1:18" x14ac:dyDescent="0.35">
      <c r="B11" s="8" t="s">
        <v>33</v>
      </c>
      <c r="C11" s="8"/>
      <c r="D11" s="8"/>
      <c r="E11" s="8"/>
      <c r="F11" s="8"/>
      <c r="G11" s="8"/>
      <c r="H11" s="8"/>
      <c r="I11" s="18"/>
      <c r="O11" s="108" t="s">
        <v>73</v>
      </c>
      <c r="P11" s="108"/>
      <c r="Q11" s="108"/>
      <c r="R11" s="107"/>
    </row>
    <row r="12" spans="1:18" ht="18.649999999999999" customHeight="1" x14ac:dyDescent="0.35">
      <c r="B12" s="81" t="s">
        <v>105</v>
      </c>
      <c r="C12" s="81"/>
      <c r="D12" s="81"/>
      <c r="E12" s="81"/>
      <c r="F12" s="81"/>
      <c r="G12" s="38"/>
      <c r="H12" s="8"/>
      <c r="I12" s="18"/>
      <c r="O12" s="108" t="s">
        <v>74</v>
      </c>
      <c r="P12" s="108"/>
      <c r="Q12" s="108"/>
      <c r="R12" s="107"/>
    </row>
    <row r="13" spans="1:18" ht="29.15" customHeight="1" x14ac:dyDescent="0.35">
      <c r="A13" s="28" t="s">
        <v>35</v>
      </c>
      <c r="B13" s="81" t="s">
        <v>106</v>
      </c>
      <c r="C13" s="81"/>
      <c r="D13" s="81"/>
      <c r="E13" s="81"/>
      <c r="F13" s="81"/>
      <c r="G13" s="81"/>
      <c r="H13" s="81"/>
      <c r="I13" s="81"/>
      <c r="J13" s="81"/>
      <c r="O13" s="40" t="s">
        <v>76</v>
      </c>
      <c r="R13" s="107"/>
    </row>
    <row r="14" spans="1:18" x14ac:dyDescent="0.35">
      <c r="B14" s="81" t="s">
        <v>77</v>
      </c>
      <c r="C14" s="81"/>
      <c r="D14" s="81"/>
      <c r="E14" s="81"/>
      <c r="F14" s="81"/>
      <c r="G14" s="81"/>
      <c r="H14" s="81"/>
      <c r="I14" s="81"/>
      <c r="J14" s="81"/>
      <c r="O14" s="109" t="s">
        <v>78</v>
      </c>
      <c r="P14" s="109"/>
      <c r="Q14" s="109"/>
      <c r="R14" s="107"/>
    </row>
    <row r="15" spans="1:18" ht="30" customHeight="1" x14ac:dyDescent="0.35">
      <c r="B15" s="81" t="s">
        <v>79</v>
      </c>
      <c r="C15" s="81"/>
      <c r="D15" s="81"/>
      <c r="E15" s="81"/>
      <c r="F15" s="81"/>
      <c r="G15" s="81"/>
      <c r="H15" s="81"/>
      <c r="I15" s="81"/>
      <c r="J15" s="81"/>
      <c r="O15" s="110" t="s">
        <v>80</v>
      </c>
      <c r="P15" s="111"/>
      <c r="Q15" s="111"/>
      <c r="R15" s="107"/>
    </row>
    <row r="16" spans="1:18" x14ac:dyDescent="0.35">
      <c r="B16" s="81" t="s">
        <v>81</v>
      </c>
      <c r="C16" s="81"/>
      <c r="D16" s="81"/>
      <c r="E16" s="81"/>
      <c r="F16" s="81"/>
      <c r="G16" s="81"/>
      <c r="H16" s="81"/>
      <c r="I16" s="81"/>
      <c r="J16" s="81"/>
      <c r="O16" s="111"/>
      <c r="P16" s="111"/>
      <c r="Q16" s="111"/>
      <c r="R16" s="107"/>
    </row>
    <row r="17" spans="2:18" ht="27.65" customHeight="1" x14ac:dyDescent="0.35">
      <c r="B17" s="81" t="s">
        <v>82</v>
      </c>
      <c r="C17" s="81"/>
      <c r="D17" s="81"/>
      <c r="E17" s="81"/>
      <c r="F17" s="81"/>
      <c r="G17" s="81"/>
      <c r="H17" s="81"/>
      <c r="I17" s="81"/>
      <c r="J17" s="81"/>
      <c r="R17" s="107"/>
    </row>
    <row r="18" spans="2:18" ht="45" customHeight="1" x14ac:dyDescent="0.35">
      <c r="B18" s="81" t="s">
        <v>83</v>
      </c>
      <c r="C18" s="81"/>
      <c r="D18" s="81"/>
      <c r="E18" s="81"/>
      <c r="F18" s="81"/>
      <c r="G18" s="81"/>
      <c r="H18" s="81"/>
      <c r="I18" s="81"/>
      <c r="J18" s="81"/>
      <c r="O18" s="109" t="s">
        <v>84</v>
      </c>
      <c r="P18" s="109"/>
      <c r="Q18" s="109"/>
      <c r="R18" s="107"/>
    </row>
    <row r="19" spans="2:18" ht="23.15" customHeight="1" x14ac:dyDescent="0.35">
      <c r="B19" s="81" t="s">
        <v>85</v>
      </c>
      <c r="C19" s="81"/>
      <c r="D19" s="81"/>
      <c r="E19" s="81"/>
      <c r="F19" s="81"/>
      <c r="G19" s="81"/>
      <c r="H19" s="81"/>
      <c r="I19" s="81"/>
      <c r="J19" s="81"/>
      <c r="O19" s="109" t="s">
        <v>86</v>
      </c>
      <c r="P19" s="109"/>
      <c r="Q19" s="109"/>
      <c r="R19" s="107"/>
    </row>
    <row r="20" spans="2:18" ht="0.65" customHeight="1" x14ac:dyDescent="0.35">
      <c r="O20" s="108"/>
      <c r="P20" s="108"/>
      <c r="Q20" s="108"/>
    </row>
    <row r="21" spans="2:18" ht="30.65" customHeight="1" x14ac:dyDescent="0.35">
      <c r="O21" s="96" t="s">
        <v>87</v>
      </c>
      <c r="P21" s="96"/>
      <c r="Q21" s="96"/>
    </row>
    <row r="22" spans="2:18" ht="31" customHeight="1" x14ac:dyDescent="0.35">
      <c r="B22" s="81" t="s">
        <v>37</v>
      </c>
      <c r="C22" s="81"/>
      <c r="D22" s="81"/>
      <c r="E22" s="81"/>
      <c r="F22" s="81"/>
      <c r="G22" s="81"/>
      <c r="H22" s="81"/>
      <c r="I22" s="81"/>
      <c r="J22" s="81"/>
    </row>
    <row r="23" spans="2:18" x14ac:dyDescent="0.35">
      <c r="B23" s="8" t="s">
        <v>38</v>
      </c>
      <c r="C23" s="8"/>
      <c r="D23" s="8"/>
      <c r="E23" s="8"/>
      <c r="F23" s="8"/>
      <c r="G23" s="8"/>
      <c r="H23" s="8"/>
      <c r="I23" s="18"/>
    </row>
    <row r="24" spans="2:18" x14ac:dyDescent="0.35">
      <c r="B24" s="81" t="s">
        <v>39</v>
      </c>
      <c r="C24" s="81"/>
      <c r="D24" s="81"/>
      <c r="E24" s="81"/>
      <c r="F24" s="81"/>
      <c r="G24" s="38"/>
      <c r="H24" s="8"/>
      <c r="I24" s="18"/>
    </row>
    <row r="25" spans="2:18" ht="30" customHeight="1" x14ac:dyDescent="0.35">
      <c r="B25" s="81" t="s">
        <v>107</v>
      </c>
      <c r="C25" s="81"/>
      <c r="D25" s="81"/>
      <c r="E25" s="81"/>
      <c r="F25" s="81"/>
      <c r="G25" s="81"/>
      <c r="H25" s="81"/>
      <c r="I25" s="81"/>
      <c r="J25" s="81"/>
    </row>
    <row r="26" spans="2:18" x14ac:dyDescent="0.35">
      <c r="B26" s="81" t="s">
        <v>89</v>
      </c>
      <c r="C26" s="81"/>
      <c r="D26" s="81"/>
      <c r="E26" s="81"/>
      <c r="F26" s="81"/>
      <c r="G26" s="81"/>
      <c r="H26" s="81"/>
      <c r="I26" s="81"/>
      <c r="J26" s="81"/>
    </row>
    <row r="27" spans="2:18" ht="44.5" customHeight="1" x14ac:dyDescent="0.35">
      <c r="B27" s="81" t="s">
        <v>90</v>
      </c>
      <c r="C27" s="81"/>
      <c r="D27" s="81"/>
      <c r="E27" s="81"/>
      <c r="F27" s="81"/>
      <c r="G27" s="81"/>
      <c r="H27" s="81"/>
      <c r="I27" s="81"/>
      <c r="J27" s="81"/>
    </row>
    <row r="28" spans="2:18" x14ac:dyDescent="0.35">
      <c r="B28" s="81" t="s">
        <v>91</v>
      </c>
      <c r="C28" s="81"/>
      <c r="D28" s="81"/>
      <c r="E28" s="81"/>
      <c r="F28" s="81"/>
      <c r="G28" s="81"/>
      <c r="H28" s="81"/>
      <c r="I28" s="81"/>
      <c r="J28" s="81"/>
    </row>
    <row r="29" spans="2:18" ht="42.65" customHeight="1" x14ac:dyDescent="0.35">
      <c r="B29" s="81" t="s">
        <v>92</v>
      </c>
      <c r="C29" s="81"/>
      <c r="D29" s="81"/>
      <c r="E29" s="81"/>
      <c r="F29" s="81"/>
      <c r="G29" s="81"/>
      <c r="H29" s="81"/>
      <c r="I29" s="81"/>
      <c r="J29" s="81"/>
    </row>
    <row r="30" spans="2:18" ht="41.15" customHeight="1" x14ac:dyDescent="0.35">
      <c r="B30" s="81" t="s">
        <v>93</v>
      </c>
      <c r="C30" s="81"/>
      <c r="D30" s="81"/>
      <c r="E30" s="81"/>
      <c r="F30" s="81"/>
      <c r="G30" s="81"/>
      <c r="H30" s="81"/>
      <c r="I30" s="81"/>
      <c r="J30" s="81"/>
    </row>
    <row r="31" spans="2:18" x14ac:dyDescent="0.35">
      <c r="B31" s="81" t="s">
        <v>94</v>
      </c>
      <c r="C31" s="81"/>
      <c r="D31" s="81"/>
      <c r="E31" s="81"/>
      <c r="F31" s="81"/>
      <c r="G31" s="81"/>
      <c r="H31" s="81"/>
      <c r="I31" s="81"/>
      <c r="J31" s="81"/>
    </row>
  </sheetData>
  <mergeCells count="34">
    <mergeCell ref="B31:J31"/>
    <mergeCell ref="B26:J26"/>
    <mergeCell ref="B27:J27"/>
    <mergeCell ref="B28:J28"/>
    <mergeCell ref="B29:J29"/>
    <mergeCell ref="B30:J30"/>
    <mergeCell ref="B22:J22"/>
    <mergeCell ref="B24:F24"/>
    <mergeCell ref="B25:J25"/>
    <mergeCell ref="O14:Q14"/>
    <mergeCell ref="O15:Q16"/>
    <mergeCell ref="O18:Q18"/>
    <mergeCell ref="O19:Q20"/>
    <mergeCell ref="O21:Q21"/>
    <mergeCell ref="B19:J19"/>
    <mergeCell ref="B14:J14"/>
    <mergeCell ref="B15:J15"/>
    <mergeCell ref="B16:J16"/>
    <mergeCell ref="B17:J17"/>
    <mergeCell ref="B18:J18"/>
    <mergeCell ref="B1:H1"/>
    <mergeCell ref="B13:J13"/>
    <mergeCell ref="O1:R1"/>
    <mergeCell ref="O2:Q2"/>
    <mergeCell ref="R2:R19"/>
    <mergeCell ref="O10:Q10"/>
    <mergeCell ref="O11:Q11"/>
    <mergeCell ref="O12:Q12"/>
    <mergeCell ref="B12:F12"/>
    <mergeCell ref="B10:J10"/>
    <mergeCell ref="G2:N2"/>
    <mergeCell ref="E7:H7"/>
    <mergeCell ref="E8:H8"/>
    <mergeCell ref="E9:H9"/>
  </mergeCells>
  <conditionalFormatting sqref="E3:E4">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2">
        <x14:dataValidation type="list" showInputMessage="1" showErrorMessage="1" xr:uid="{B48F5C7A-7900-40D5-90D4-AC2A94917BBC}">
          <x14:formula1>
            <xm:f>Sheet1!$A$1:$A$5</xm:f>
          </x14:formula1>
          <xm:sqref>E3</xm:sqref>
        </x14:dataValidation>
        <x14:dataValidation type="list" allowBlank="1" showInputMessage="1" showErrorMessage="1" xr:uid="{91D513CD-C80A-4360-9A45-5626EE125039}">
          <x14:formula1>
            <xm:f>Sheet1!$A$7:$A$11</xm:f>
          </x14:formula1>
          <xm:sqref>E4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4.5" x14ac:dyDescent="0.35"/>
  <cols>
    <col min="1" max="1" width="16.453125" style="8" bestFit="1" customWidth="1"/>
  </cols>
  <sheetData>
    <row r="1" spans="1:1" x14ac:dyDescent="0.35">
      <c r="A1" s="8" t="s">
        <v>8</v>
      </c>
    </row>
    <row r="2" spans="1:1" x14ac:dyDescent="0.35">
      <c r="A2" s="8" t="s">
        <v>108</v>
      </c>
    </row>
    <row r="3" spans="1:1" x14ac:dyDescent="0.35">
      <c r="A3" s="8" t="s">
        <v>109</v>
      </c>
    </row>
    <row r="4" spans="1:1" x14ac:dyDescent="0.35">
      <c r="A4" s="8" t="s">
        <v>110</v>
      </c>
    </row>
    <row r="5" spans="1:1" x14ac:dyDescent="0.35">
      <c r="A5" s="8" t="s">
        <v>111</v>
      </c>
    </row>
    <row r="7" spans="1:1" x14ac:dyDescent="0.35">
      <c r="A7" s="43" t="s">
        <v>16</v>
      </c>
    </row>
    <row r="8" spans="1:1" x14ac:dyDescent="0.35">
      <c r="A8" s="8" t="s">
        <v>112</v>
      </c>
    </row>
    <row r="9" spans="1:1" x14ac:dyDescent="0.35">
      <c r="A9" s="8" t="s">
        <v>113</v>
      </c>
    </row>
    <row r="10" spans="1:1" x14ac:dyDescent="0.35">
      <c r="A10" s="8" t="s">
        <v>114</v>
      </c>
    </row>
    <row r="11" spans="1:1" x14ac:dyDescent="0.35">
      <c r="A11" s="8" t="s">
        <v>115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57056C-5951-4FE9-8E9E-EB83140C4B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Paslaugos_Services</vt:lpstr>
      <vt:lpstr>Prekės_Products</vt:lpstr>
      <vt:lpstr>Prekės su paslaugomis_Products </vt:lpstr>
      <vt:lpstr>Sheet1</vt:lpstr>
      <vt:lpstr>Paslaugos_Services!_ftn1</vt:lpstr>
      <vt:lpstr>Paslaugos_Services!_ftn2</vt:lpstr>
      <vt:lpstr>Paslaugos_Services!Print_Area</vt:lpstr>
      <vt:lpstr>'Prekės su paslaugomis_Products '!Print_Area</vt:lpstr>
      <vt:lpstr>Prekės_Products!Print_Area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Liana Romanovskienė</cp:lastModifiedBy>
  <cp:revision/>
  <dcterms:created xsi:type="dcterms:W3CDTF">2023-08-16T05:10:24Z</dcterms:created>
  <dcterms:modified xsi:type="dcterms:W3CDTF">2025-12-31T12:10:25Z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